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REDRAČUNI - ZA LETO 2025\"/>
    </mc:Choice>
  </mc:AlternateContent>
  <xr:revisionPtr revIDLastSave="0" documentId="13_ncr:1_{BBB21639-4BA5-4579-A818-42250817C4FE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SKLOP 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1" l="1"/>
  <c r="H7" i="1" l="1"/>
  <c r="H6" i="1"/>
  <c r="H9" i="1" l="1"/>
  <c r="H10" i="1" l="1"/>
  <c r="H11" i="1" s="1"/>
  <c r="H12" i="1" s="1"/>
  <c r="H13" i="1" s="1"/>
</calcChain>
</file>

<file path=xl/sharedStrings.xml><?xml version="1.0" encoding="utf-8"?>
<sst xmlns="http://schemas.openxmlformats.org/spreadsheetml/2006/main" count="29" uniqueCount="25">
  <si>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</si>
  <si>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</si>
  <si>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</si>
  <si>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</si>
  <si>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</si>
  <si>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</si>
  <si>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</si>
  <si>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</si>
  <si>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</si>
  <si>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</si>
  <si>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</si>
  <si>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Vrednost/EM v EUR brez DDV</t>
  </si>
  <si>
    <t>PREDRAČUN ZA JN: Nakup in dobava olj, mazalnih sredstev ter tekočin za vzdrževanje vozil</t>
  </si>
  <si>
    <t>Predvidena količina (obdobje 24 mesecev)</t>
  </si>
  <si>
    <t>2. Artikel</t>
  </si>
  <si>
    <t>5% (artikli izven predračuna)</t>
  </si>
  <si>
    <t>*SKUPNA PONUDBENA VREDNOST V EUR BREZ DDV (vključeno 5%  - artikli izven predračuna):</t>
  </si>
  <si>
    <t>1. Artikel</t>
  </si>
  <si>
    <t>l</t>
  </si>
  <si>
    <t>SKLOP 6: HLADILNA TEKOČINA IN ZIMSKI KONCENTRAT ZA ČIŠČENJE STEKEL</t>
  </si>
  <si>
    <t>ZIMSKI KONCENTRAT ZA ČIŠČENJE STEKEL</t>
  </si>
  <si>
    <t>plastična embalaža 15-20l</t>
  </si>
  <si>
    <t>HLADILNA TEKOČINA / KONCENTRAT</t>
  </si>
  <si>
    <t>plastična embalaža 3-5l</t>
  </si>
  <si>
    <t>sod 200l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</si>
</sst>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13" fillId="0" borderId="0" xfId="1" applyFont="1" applyAlignment="1">
      <alignment horizontal="left" wrapText="1"/>
    </xf>
    <xf numFmtId="3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8"/>
  <sheetViews>
    <sheetView tabSelected="1" workbookViewId="0">
      <selection activeCell="F8" sqref="F8"/>
    </sheetView>
  </sheetViews>
  <sheetFormatPr defaultColWidth="8.85546875" defaultRowHeight="15.75" x14ac:dyDescent="0.25"/>
  <cols>
    <col min="1" max="1" width="14.85546875" style="1" customWidth="1"/>
    <col min="2" max="2" width="29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8" t="s">
        <v>12</v>
      </c>
      <c r="B1" s="47"/>
      <c r="C1" s="47"/>
      <c r="D1" s="47"/>
      <c r="E1" s="47"/>
      <c r="F1" s="47"/>
      <c r="G1" s="47"/>
      <c r="H1" s="47"/>
    </row>
    <row r="2" spans="1:21" x14ac:dyDescent="0.25">
      <c r="A2" s="31"/>
      <c r="B2" s="37"/>
      <c r="C2" s="26"/>
      <c r="D2" s="27"/>
      <c r="E2" s="27"/>
      <c r="F2" s="28"/>
      <c r="G2" s="29"/>
      <c r="H2" s="30"/>
      <c r="I2" s="4"/>
    </row>
    <row r="3" spans="1:21" x14ac:dyDescent="0.25">
      <c r="A3" s="31"/>
      <c r="B3" s="48" t="s">
        <v>19</v>
      </c>
      <c r="C3" s="49"/>
      <c r="D3" s="49"/>
      <c r="E3" s="49"/>
      <c r="F3" s="49"/>
      <c r="G3" s="49"/>
      <c r="H3" s="49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92.25" customHeight="1" x14ac:dyDescent="0.25">
      <c r="A5" s="19" t="s">
        <v>0</v>
      </c>
      <c r="B5" s="19" t="s">
        <v>5</v>
      </c>
      <c r="C5" s="19" t="s">
        <v>6</v>
      </c>
      <c r="D5" s="19" t="s">
        <v>13</v>
      </c>
      <c r="E5" s="19" t="s">
        <v>9</v>
      </c>
      <c r="F5" s="19" t="s">
        <v>7</v>
      </c>
      <c r="G5" s="43" t="s">
        <v>11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ht="28.5" x14ac:dyDescent="0.25">
      <c r="A6" s="20" t="s">
        <v>17</v>
      </c>
      <c r="B6" s="40" t="s">
        <v>22</v>
      </c>
      <c r="C6" s="44"/>
      <c r="D6" s="38">
        <v>500</v>
      </c>
      <c r="E6" s="46" t="s">
        <v>21</v>
      </c>
      <c r="F6" s="39" t="s">
        <v>18</v>
      </c>
      <c r="G6" s="45">
        <v>6.5</v>
      </c>
      <c r="H6" s="21">
        <f t="shared" ref="H6:H8" si="0">D6*G6</f>
        <v>3250</v>
      </c>
    </row>
    <row r="7" spans="1:21" ht="28.5" x14ac:dyDescent="0.25">
      <c r="A7" s="20" t="s">
        <v>14</v>
      </c>
      <c r="B7" s="40" t="s">
        <v>20</v>
      </c>
      <c r="C7" s="44"/>
      <c r="D7" s="38">
        <v>1000</v>
      </c>
      <c r="E7" s="46" t="s">
        <v>23</v>
      </c>
      <c r="F7" s="39" t="s">
        <v>18</v>
      </c>
      <c r="G7" s="45">
        <v>2.5</v>
      </c>
      <c r="H7" s="21">
        <f t="shared" si="0"/>
        <v>2500</v>
      </c>
    </row>
    <row r="8" spans="1:21" ht="28.5" x14ac:dyDescent="0.25">
      <c r="A8" s="41" t="s">
        <v>14</v>
      </c>
      <c r="B8" s="40" t="s">
        <v>20</v>
      </c>
      <c r="C8" s="44"/>
      <c r="D8" s="38">
        <v>800</v>
      </c>
      <c r="E8" s="46" t="s">
        <v>24</v>
      </c>
      <c r="F8" s="39" t="s">
        <v>18</v>
      </c>
      <c r="G8" s="45">
        <v>1.5</v>
      </c>
      <c r="H8" s="21">
        <f t="shared" si="0"/>
        <v>1200</v>
      </c>
    </row>
    <row r="9" spans="1:21" ht="51" customHeight="1" x14ac:dyDescent="0.25">
      <c r="A9" s="55" t="s">
        <v>1</v>
      </c>
      <c r="B9" s="56"/>
      <c r="C9" s="56"/>
      <c r="D9" s="56"/>
      <c r="E9" s="56"/>
      <c r="F9" s="56"/>
      <c r="G9" s="56"/>
      <c r="H9" s="22">
        <f>SUM(H6:H8)</f>
        <v>6950</v>
      </c>
    </row>
    <row r="10" spans="1:21" ht="51" customHeight="1" x14ac:dyDescent="0.25">
      <c r="A10" s="57" t="s">
        <v>15</v>
      </c>
      <c r="B10" s="56"/>
      <c r="C10" s="56"/>
      <c r="D10" s="56"/>
      <c r="E10" s="56"/>
      <c r="F10" s="56"/>
      <c r="G10" s="56"/>
      <c r="H10" s="22">
        <f>0.05*H9</f>
        <v>347.5</v>
      </c>
    </row>
    <row r="11" spans="1:21" ht="51" customHeight="1" x14ac:dyDescent="0.25">
      <c r="A11" s="50" t="s">
        <v>16</v>
      </c>
      <c r="B11" s="51"/>
      <c r="C11" s="51"/>
      <c r="D11" s="51"/>
      <c r="E11" s="51"/>
      <c r="F11" s="51"/>
      <c r="G11" s="51"/>
      <c r="H11" s="42">
        <f>H9+H10</f>
        <v>7297.5</v>
      </c>
    </row>
    <row r="12" spans="1:21" ht="51" customHeight="1" x14ac:dyDescent="0.25">
      <c r="A12" s="52" t="s">
        <v>2</v>
      </c>
      <c r="B12" s="53"/>
      <c r="C12" s="53"/>
      <c r="D12" s="53"/>
      <c r="E12" s="53"/>
      <c r="F12" s="53"/>
      <c r="G12" s="54"/>
      <c r="H12" s="23">
        <f>H11*0.22</f>
        <v>1605.45</v>
      </c>
    </row>
    <row r="13" spans="1:21" ht="51" customHeight="1" x14ac:dyDescent="0.25">
      <c r="A13" s="52" t="s">
        <v>3</v>
      </c>
      <c r="B13" s="53"/>
      <c r="C13" s="53"/>
      <c r="D13" s="53"/>
      <c r="E13" s="53"/>
      <c r="F13" s="53"/>
      <c r="G13" s="54"/>
      <c r="H13" s="24">
        <f>H11+H12</f>
        <v>8902.9500000000007</v>
      </c>
    </row>
    <row r="14" spans="1:21" ht="51" customHeight="1" x14ac:dyDescent="0.25">
      <c r="A14" s="31"/>
      <c r="B14" s="25"/>
      <c r="C14" s="31"/>
      <c r="D14" s="31"/>
      <c r="E14" s="31"/>
      <c r="F14" s="32"/>
      <c r="G14" s="25"/>
      <c r="H14" s="31"/>
    </row>
    <row r="15" spans="1:21" ht="51" customHeight="1" x14ac:dyDescent="0.25">
      <c r="A15" s="31" t="s">
        <v>4</v>
      </c>
      <c r="B15" s="25"/>
      <c r="C15" s="31"/>
      <c r="D15" s="31"/>
      <c r="E15" s="31"/>
      <c r="F15" s="32"/>
      <c r="G15" s="25"/>
      <c r="H15" s="31"/>
    </row>
    <row r="16" spans="1:21" ht="51" customHeight="1" x14ac:dyDescent="0.25">
      <c r="A16" s="47" t="s">
        <v>10</v>
      </c>
      <c r="B16" s="47"/>
      <c r="C16" s="47"/>
      <c r="D16" s="47"/>
      <c r="E16" s="47"/>
      <c r="F16" s="47"/>
      <c r="G16" s="47"/>
      <c r="H16" s="47"/>
    </row>
    <row r="17" spans="1:8" ht="84" customHeight="1" x14ac:dyDescent="0.25">
      <c r="A17" s="26"/>
      <c r="B17" s="26"/>
      <c r="C17" s="26"/>
      <c r="D17" s="26"/>
      <c r="E17" s="26"/>
      <c r="F17" s="33"/>
      <c r="G17" s="26"/>
      <c r="H17" s="26"/>
    </row>
    <row r="18" spans="1:8" ht="111" customHeight="1" x14ac:dyDescent="0.25">
      <c r="A18" s="34"/>
      <c r="B18" s="34"/>
      <c r="C18" s="34"/>
      <c r="D18" s="35"/>
      <c r="E18" s="35"/>
      <c r="F18" s="36"/>
      <c r="G18" s="29"/>
      <c r="H18" s="35"/>
    </row>
    <row r="19" spans="1:8" ht="102.75" customHeight="1" x14ac:dyDescent="0.25">
      <c r="A19" s="9"/>
      <c r="B19" s="9"/>
      <c r="C19" s="9"/>
      <c r="D19" s="10"/>
      <c r="E19" s="10"/>
      <c r="F19" s="12"/>
      <c r="G19" s="3"/>
      <c r="H19" s="8"/>
    </row>
    <row r="20" spans="1:8" x14ac:dyDescent="0.25">
      <c r="B20" s="6"/>
    </row>
    <row r="21" spans="1:8" x14ac:dyDescent="0.25">
      <c r="B21" s="6"/>
    </row>
    <row r="27" spans="1:8" ht="36" customHeight="1" x14ac:dyDescent="0.25"/>
    <row r="38" spans="9:9" ht="14.25" customHeight="1" x14ac:dyDescent="0.25">
      <c r="I38" s="7"/>
    </row>
    <row r="39" spans="9:9" ht="19.5" customHeight="1" x14ac:dyDescent="0.25">
      <c r="I39" s="7"/>
    </row>
    <row r="45" spans="9:9" x14ac:dyDescent="0.25">
      <c r="I45" s="2"/>
    </row>
    <row r="46" spans="9:9" ht="29.25" customHeight="1" x14ac:dyDescent="0.25">
      <c r="I46" s="2"/>
    </row>
    <row r="47" spans="9:9" x14ac:dyDescent="0.25">
      <c r="I47" s="8"/>
    </row>
    <row r="48" spans="9:9" x14ac:dyDescent="0.25">
      <c r="I48" s="8"/>
    </row>
  </sheetData>
  <mergeCells count="8">
    <mergeCell ref="A16:H16"/>
    <mergeCell ref="B3:H3"/>
    <mergeCell ref="A11:G11"/>
    <mergeCell ref="A1:H1"/>
    <mergeCell ref="A12:G12"/>
    <mergeCell ref="A13:G13"/>
    <mergeCell ref="A9:G9"/>
    <mergeCell ref="A10:G10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2025-04-29T12:14:52Z</dcterms:modified>
</cp:coreProperties>
</file>